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25" i="12"/>
  <c r="D24"/>
  <c r="J19"/>
  <c r="D19"/>
  <c r="D30" s="1"/>
  <c r="J25"/>
  <c r="J30"/>
  <c r="J29"/>
  <c r="D29"/>
  <c r="E26"/>
  <c r="F26"/>
  <c r="G26"/>
  <c r="G21" s="1"/>
  <c r="H26"/>
  <c r="H21" s="1"/>
  <c r="I26"/>
  <c r="J26"/>
  <c r="D26"/>
  <c r="J24"/>
  <c r="J23" s="1"/>
  <c r="J22" s="1"/>
  <c r="D23"/>
  <c r="D22" s="1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4"/>
  <c r="E13" s="1"/>
  <c r="E31" s="1"/>
  <c r="F14"/>
  <c r="G14"/>
  <c r="H14"/>
  <c r="I14"/>
  <c r="J14"/>
  <c r="E10"/>
  <c r="F10"/>
  <c r="G10"/>
  <c r="H10"/>
  <c r="I10"/>
  <c r="J10"/>
  <c r="D14"/>
  <c r="I27"/>
  <c r="H27"/>
  <c r="G27"/>
  <c r="D10"/>
  <c r="D18" l="1"/>
  <c r="G22"/>
  <c r="H31"/>
  <c r="G13"/>
  <c r="G28"/>
  <c r="J28"/>
  <c r="F28"/>
  <c r="F31" s="1"/>
  <c r="J21"/>
  <c r="J13"/>
  <c r="D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<sst xmlns="http://schemas.openxmlformats.org/spreadsheetml/2006/main" count="59" uniqueCount="54">
  <si>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</si>
  <si>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</si>
  <si>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</si>
  <si>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</si>
  <si>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</si>
  <si>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</si>
  <si>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</si>
  <si>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</si>
  <si>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</si>
  <si>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</si>
  <si>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</si>
  <si>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</si>
  <si>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</si>
  <si>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</si>
  <si>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</si>
  <si>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</si>
  <si>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</si>
  <si>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</si>
  <si>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</si>
  <si>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</si>
  <si>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</si>
  <si>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</si>
  <si>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</si>
  <si>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</si>
  <si>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</si>
  <si>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</si>
  <si>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</si>
  <si>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</si>
  <si>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</si>
  <si>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</si>
  <si>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</si>
  <si>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</si>
  <si>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</si>
  <si>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</si>
  <si>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</si>
  <si>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</si>
  <si>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</si>
  <si>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</si>
  <si>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</si>
  <si>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</si>
  <si>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</si>
  <si>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</si>
  <si>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</si>
  <si>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</si>
  <si>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</si>
  <si>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</si>
  <si>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</si>
  <si>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22</t>
  </si>
  <si>
    <t xml:space="preserve"> 2019 год</t>
  </si>
  <si>
    <t xml:space="preserve"> 2020 год</t>
  </si>
  <si>
    <t xml:space="preserve">Источники внутреннего финансирования дефицита бюджета муниципального образования Кондинский район на 2019-2020 год 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</si>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</sst>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4" fontId="3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6" fillId="0" borderId="1" xfId="0" applyFont="1" applyBorder="1"/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wrapText="1"/>
    </xf>
    <xf numFmtId="4" fontId="3" fillId="0" borderId="10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topLeftCell="A16" workbookViewId="0">
      <selection activeCell="D26" sqref="D26"/>
    </sheetView>
  </sheetViews>
  <sheetFormatPr defaultRowHeight="15"/>
  <cols>
    <col min="1" max="1" width="5.7109375" style="10" customWidth="1"/>
    <col min="2" max="2" width="18.85546875" style="10" customWidth="1"/>
    <col min="3" max="3" width="54.42578125" style="10" customWidth="1"/>
    <col min="4" max="4" width="21.85546875" style="10" customWidth="1"/>
    <col min="5" max="5" width="14.7109375" style="10" hidden="1" customWidth="1"/>
    <col min="6" max="6" width="10" style="10" hidden="1" customWidth="1"/>
    <col min="7" max="9" width="19.5703125" style="10" hidden="1" customWidth="1"/>
    <col min="10" max="10" width="21.5703125" style="10" customWidth="1"/>
    <col min="11" max="16384" width="9.140625" style="10"/>
  </cols>
  <sheetData>
    <row r="1" spans="1:10" s="9" customFormat="1" ht="15.75">
      <c r="A1" s="6"/>
      <c r="B1" s="8"/>
      <c r="J1" s="7" t="s">
        <v>47</v>
      </c>
    </row>
    <row r="2" spans="1:10" s="9" customFormat="1" ht="15.75">
      <c r="A2" s="6"/>
      <c r="B2" s="8"/>
      <c r="J2" s="7" t="s">
        <v>44</v>
      </c>
    </row>
    <row r="3" spans="1:10" s="9" customFormat="1" ht="15.75" customHeight="1">
      <c r="A3" s="6"/>
      <c r="B3" s="8"/>
      <c r="J3" s="7" t="s">
        <v>45</v>
      </c>
    </row>
    <row r="4" spans="1:10" s="9" customFormat="1" ht="15.75">
      <c r="A4" s="6"/>
      <c r="B4" s="8"/>
      <c r="J4" s="7" t="s">
        <v>46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7" t="s">
        <v>50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6" t="s">
        <v>52</v>
      </c>
    </row>
    <row r="8" spans="1:10" ht="68.25" customHeight="1" thickBot="1">
      <c r="A8" s="49" t="s">
        <v>1</v>
      </c>
      <c r="B8" s="49"/>
      <c r="C8" s="15" t="s">
        <v>2</v>
      </c>
      <c r="D8" s="24" t="s">
        <v>48</v>
      </c>
      <c r="E8" s="1"/>
      <c r="G8" s="3" t="s">
        <v>39</v>
      </c>
      <c r="H8" s="3" t="s">
        <v>40</v>
      </c>
      <c r="I8" s="25" t="s">
        <v>41</v>
      </c>
      <c r="J8" s="24" t="s">
        <v>49</v>
      </c>
    </row>
    <row r="9" spans="1:10" ht="13.5" customHeight="1">
      <c r="A9" s="50">
        <v>1</v>
      </c>
      <c r="B9" s="50"/>
      <c r="C9" s="13">
        <v>2</v>
      </c>
      <c r="D9" s="14">
        <v>3</v>
      </c>
      <c r="E9" s="1"/>
      <c r="G9" s="4">
        <v>3</v>
      </c>
      <c r="H9" s="4">
        <v>3</v>
      </c>
      <c r="I9" s="26">
        <v>3</v>
      </c>
      <c r="J9" s="27"/>
    </row>
    <row r="10" spans="1:10" s="16" customFormat="1" ht="25.5" customHeight="1">
      <c r="A10" s="51" t="s">
        <v>3</v>
      </c>
      <c r="B10" s="51"/>
      <c r="C10" s="19" t="s">
        <v>4</v>
      </c>
      <c r="D10" s="28">
        <f>D11+D12</f>
        <v>0</v>
      </c>
      <c r="E10" s="28">
        <f t="shared" ref="E10:J10" si="0">E11+E12</f>
        <v>0</v>
      </c>
      <c r="F10" s="28">
        <f t="shared" si="0"/>
        <v>0</v>
      </c>
      <c r="G10" s="28">
        <f t="shared" si="0"/>
        <v>0</v>
      </c>
      <c r="H10" s="28">
        <f t="shared" si="0"/>
        <v>0</v>
      </c>
      <c r="I10" s="28">
        <f t="shared" si="0"/>
        <v>0</v>
      </c>
      <c r="J10" s="28">
        <f t="shared" si="0"/>
        <v>0</v>
      </c>
    </row>
    <row r="11" spans="1:10" ht="30" customHeight="1">
      <c r="A11" s="51" t="s">
        <v>5</v>
      </c>
      <c r="B11" s="51"/>
      <c r="C11" s="17" t="s">
        <v>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</row>
    <row r="12" spans="1:10" ht="30" customHeight="1">
      <c r="A12" s="52" t="s">
        <v>7</v>
      </c>
      <c r="B12" s="52"/>
      <c r="C12" s="18" t="s">
        <v>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</row>
    <row r="13" spans="1:10" s="16" customFormat="1" ht="29.25" customHeight="1">
      <c r="A13" s="48" t="s">
        <v>9</v>
      </c>
      <c r="B13" s="48"/>
      <c r="C13" s="19" t="s">
        <v>10</v>
      </c>
      <c r="D13" s="28">
        <f>D14+D18</f>
        <v>-35999999.999999993</v>
      </c>
      <c r="E13" s="28">
        <f t="shared" ref="E13:J13" si="1">E14+E18</f>
        <v>0</v>
      </c>
      <c r="F13" s="28">
        <f t="shared" si="1"/>
        <v>0</v>
      </c>
      <c r="G13" s="28">
        <f t="shared" si="1"/>
        <v>7183.1999999999971</v>
      </c>
      <c r="H13" s="28">
        <f t="shared" si="1"/>
        <v>4807.6000000000058</v>
      </c>
      <c r="I13" s="28">
        <f t="shared" si="1"/>
        <v>0</v>
      </c>
      <c r="J13" s="28">
        <f t="shared" si="1"/>
        <v>0</v>
      </c>
    </row>
    <row r="14" spans="1:10" ht="37.5" customHeight="1">
      <c r="A14" s="48" t="s">
        <v>11</v>
      </c>
      <c r="B14" s="48"/>
      <c r="C14" s="17" t="s">
        <v>12</v>
      </c>
      <c r="D14" s="28">
        <f>D15+D16+D17</f>
        <v>63633596.350000001</v>
      </c>
      <c r="E14" s="28">
        <f t="shared" ref="E14:J14" si="2">E15+E16+E17</f>
        <v>0</v>
      </c>
      <c r="F14" s="28">
        <f t="shared" si="2"/>
        <v>0</v>
      </c>
      <c r="G14" s="28">
        <f t="shared" si="2"/>
        <v>66241</v>
      </c>
      <c r="H14" s="28">
        <f t="shared" si="2"/>
        <v>74654</v>
      </c>
      <c r="I14" s="28">
        <f t="shared" si="2"/>
        <v>74654</v>
      </c>
      <c r="J14" s="28">
        <f t="shared" si="2"/>
        <v>63633596.350000001</v>
      </c>
    </row>
    <row r="15" spans="1:10" s="11" customFormat="1" ht="49.5" customHeight="1">
      <c r="A15" s="53" t="s">
        <v>13</v>
      </c>
      <c r="B15" s="53"/>
      <c r="C15" s="20" t="s">
        <v>14</v>
      </c>
      <c r="D15" s="29">
        <v>63633596.350000001</v>
      </c>
      <c r="E15" s="30"/>
      <c r="F15" s="31"/>
      <c r="G15" s="32">
        <v>66241</v>
      </c>
      <c r="H15" s="32">
        <v>74654</v>
      </c>
      <c r="I15" s="33">
        <v>74654</v>
      </c>
      <c r="J15" s="34">
        <v>63633596.350000001</v>
      </c>
    </row>
    <row r="16" spans="1:10" ht="56.25" customHeight="1">
      <c r="A16" s="48" t="s">
        <v>13</v>
      </c>
      <c r="B16" s="48"/>
      <c r="C16" s="17" t="s">
        <v>15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</row>
    <row r="17" spans="1:10" ht="83.25" hidden="1" customHeight="1">
      <c r="A17" s="48" t="s">
        <v>42</v>
      </c>
      <c r="B17" s="48"/>
      <c r="C17" s="17" t="s">
        <v>43</v>
      </c>
      <c r="D17" s="28"/>
      <c r="E17" s="5"/>
      <c r="F17" s="12"/>
      <c r="G17" s="35"/>
      <c r="H17" s="35"/>
      <c r="I17" s="36"/>
      <c r="J17" s="37"/>
    </row>
    <row r="18" spans="1:10" ht="36.75" customHeight="1">
      <c r="A18" s="48" t="s">
        <v>16</v>
      </c>
      <c r="B18" s="48"/>
      <c r="C18" s="17" t="s">
        <v>17</v>
      </c>
      <c r="D18" s="28">
        <f>D19+D20</f>
        <v>-99633596.349999994</v>
      </c>
      <c r="E18" s="28">
        <f t="shared" ref="E18:J18" si="3">E19+E20</f>
        <v>0</v>
      </c>
      <c r="F18" s="28">
        <f t="shared" si="3"/>
        <v>0</v>
      </c>
      <c r="G18" s="28">
        <f t="shared" si="3"/>
        <v>-59057.8</v>
      </c>
      <c r="H18" s="28">
        <f t="shared" si="3"/>
        <v>-69846.399999999994</v>
      </c>
      <c r="I18" s="28">
        <f t="shared" si="3"/>
        <v>-74654</v>
      </c>
      <c r="J18" s="28">
        <f t="shared" si="3"/>
        <v>-63633596.349999994</v>
      </c>
    </row>
    <row r="19" spans="1:10" ht="36.75" customHeight="1">
      <c r="A19" s="48" t="s">
        <v>18</v>
      </c>
      <c r="B19" s="48"/>
      <c r="C19" s="17" t="s">
        <v>19</v>
      </c>
      <c r="D19" s="38">
        <f>-39770997.72-23862598.63</f>
        <v>-63633596.349999994</v>
      </c>
      <c r="E19" s="5"/>
      <c r="F19" s="12"/>
      <c r="G19" s="39">
        <v>-59057.8</v>
      </c>
      <c r="H19" s="39">
        <v>-69846.399999999994</v>
      </c>
      <c r="I19" s="40">
        <v>-74654</v>
      </c>
      <c r="J19" s="37">
        <f>-39770997.72-23862598.63</f>
        <v>-63633596.349999994</v>
      </c>
    </row>
    <row r="20" spans="1:10" ht="37.5" customHeight="1">
      <c r="A20" s="48" t="s">
        <v>18</v>
      </c>
      <c r="B20" s="48"/>
      <c r="C20" s="17" t="s">
        <v>53</v>
      </c>
      <c r="D20" s="38">
        <v>-36000000</v>
      </c>
      <c r="E20" s="5"/>
      <c r="F20" s="12"/>
      <c r="G20" s="41"/>
      <c r="H20" s="41"/>
      <c r="I20" s="42"/>
      <c r="J20" s="37">
        <v>0</v>
      </c>
    </row>
    <row r="21" spans="1:10" s="16" customFormat="1" ht="30" customHeight="1">
      <c r="A21" s="48" t="s">
        <v>20</v>
      </c>
      <c r="B21" s="48"/>
      <c r="C21" s="21" t="s">
        <v>21</v>
      </c>
      <c r="D21" s="38">
        <f>D23+D26</f>
        <v>36314399.999999993</v>
      </c>
      <c r="E21" s="38">
        <f t="shared" ref="E21:J21" si="4">E23+E26</f>
        <v>0</v>
      </c>
      <c r="F21" s="38">
        <f t="shared" si="4"/>
        <v>0</v>
      </c>
      <c r="G21" s="38">
        <f t="shared" si="4"/>
        <v>-7183.1999999999971</v>
      </c>
      <c r="H21" s="38">
        <f t="shared" si="4"/>
        <v>-4807.6000000000058</v>
      </c>
      <c r="I21" s="38">
        <f t="shared" si="4"/>
        <v>0</v>
      </c>
      <c r="J21" s="38">
        <f t="shared" si="4"/>
        <v>314399.99999999255</v>
      </c>
    </row>
    <row r="22" spans="1:10" ht="24.75" customHeight="1">
      <c r="A22" s="48" t="s">
        <v>22</v>
      </c>
      <c r="B22" s="48"/>
      <c r="C22" s="22" t="s">
        <v>23</v>
      </c>
      <c r="D22" s="38">
        <f>D23+D26</f>
        <v>36314399.999999993</v>
      </c>
      <c r="E22" s="38">
        <f t="shared" ref="E22:J22" si="5">E23+E26</f>
        <v>0</v>
      </c>
      <c r="F22" s="38">
        <f t="shared" si="5"/>
        <v>0</v>
      </c>
      <c r="G22" s="38">
        <f t="shared" si="5"/>
        <v>-7183.1999999999971</v>
      </c>
      <c r="H22" s="38">
        <f t="shared" si="5"/>
        <v>-4807.6000000000058</v>
      </c>
      <c r="I22" s="38">
        <f t="shared" si="5"/>
        <v>0</v>
      </c>
      <c r="J22" s="38">
        <f t="shared" si="5"/>
        <v>314399.99999999255</v>
      </c>
    </row>
    <row r="23" spans="1:10" ht="24.75" customHeight="1">
      <c r="A23" s="48" t="s">
        <v>24</v>
      </c>
      <c r="B23" s="48"/>
      <c r="C23" s="22" t="s">
        <v>25</v>
      </c>
      <c r="D23" s="38">
        <f>D24+D25</f>
        <v>99947996.349999994</v>
      </c>
      <c r="E23" s="38">
        <f t="shared" ref="E23:J23" si="6">E24+E25</f>
        <v>0</v>
      </c>
      <c r="F23" s="38">
        <f t="shared" si="6"/>
        <v>0</v>
      </c>
      <c r="G23" s="38">
        <f t="shared" si="6"/>
        <v>59057.8</v>
      </c>
      <c r="H23" s="38">
        <f t="shared" si="6"/>
        <v>69846.399999999994</v>
      </c>
      <c r="I23" s="38">
        <f t="shared" si="6"/>
        <v>74654</v>
      </c>
      <c r="J23" s="38">
        <f t="shared" si="6"/>
        <v>63947996.349999994</v>
      </c>
    </row>
    <row r="24" spans="1:10" s="11" customFormat="1" ht="36.75" customHeight="1">
      <c r="A24" s="53" t="s">
        <v>26</v>
      </c>
      <c r="B24" s="53"/>
      <c r="C24" s="23" t="s">
        <v>27</v>
      </c>
      <c r="D24" s="29">
        <f>39770997.72+23862598.63</f>
        <v>63633596.349999994</v>
      </c>
      <c r="E24" s="30"/>
      <c r="F24" s="31"/>
      <c r="G24" s="43">
        <v>59057.8</v>
      </c>
      <c r="H24" s="43">
        <v>69846.399999999994</v>
      </c>
      <c r="I24" s="44">
        <v>74654</v>
      </c>
      <c r="J24" s="29">
        <f>39770997.72+23862598.63</f>
        <v>63633596.349999994</v>
      </c>
    </row>
    <row r="25" spans="1:10" ht="36.75" customHeight="1">
      <c r="A25" s="48" t="s">
        <v>26</v>
      </c>
      <c r="B25" s="48"/>
      <c r="C25" s="22" t="s">
        <v>51</v>
      </c>
      <c r="D25" s="45">
        <f>300000+14400+36000000</f>
        <v>36314400</v>
      </c>
      <c r="E25" s="5"/>
      <c r="F25" s="12"/>
      <c r="G25" s="39"/>
      <c r="H25" s="39"/>
      <c r="I25" s="40"/>
      <c r="J25" s="37">
        <f>300000+14400</f>
        <v>314400</v>
      </c>
    </row>
    <row r="26" spans="1:10" ht="24.75" customHeight="1">
      <c r="A26" s="48" t="s">
        <v>28</v>
      </c>
      <c r="B26" s="48"/>
      <c r="C26" s="22" t="s">
        <v>29</v>
      </c>
      <c r="D26" s="38">
        <f>D27</f>
        <v>-63633596.350000001</v>
      </c>
      <c r="E26" s="38">
        <f t="shared" ref="E26:J26" si="7">E27</f>
        <v>0</v>
      </c>
      <c r="F26" s="38">
        <f t="shared" si="7"/>
        <v>0</v>
      </c>
      <c r="G26" s="38">
        <f t="shared" si="7"/>
        <v>-66241</v>
      </c>
      <c r="H26" s="38">
        <f t="shared" si="7"/>
        <v>-74654</v>
      </c>
      <c r="I26" s="38">
        <f t="shared" si="7"/>
        <v>-74654</v>
      </c>
      <c r="J26" s="38">
        <f t="shared" si="7"/>
        <v>-63633596.350000001</v>
      </c>
    </row>
    <row r="27" spans="1:10" ht="36" customHeight="1">
      <c r="A27" s="48" t="s">
        <v>30</v>
      </c>
      <c r="B27" s="48"/>
      <c r="C27" s="22" t="s">
        <v>31</v>
      </c>
      <c r="D27" s="38">
        <v>-63633596.350000001</v>
      </c>
      <c r="E27" s="5"/>
      <c r="F27" s="12"/>
      <c r="G27" s="39">
        <f>-G15</f>
        <v>-66241</v>
      </c>
      <c r="H27" s="39">
        <f>-H15</f>
        <v>-74654</v>
      </c>
      <c r="I27" s="40">
        <f>-I15</f>
        <v>-74654</v>
      </c>
      <c r="J27" s="37">
        <v>-63633596.350000001</v>
      </c>
    </row>
    <row r="28" spans="1:10" s="16" customFormat="1" ht="15.75" customHeight="1">
      <c r="A28" s="48" t="s">
        <v>32</v>
      </c>
      <c r="B28" s="48"/>
      <c r="C28" s="19" t="s">
        <v>33</v>
      </c>
      <c r="D28" s="28">
        <f>D29+D30</f>
        <v>-314400</v>
      </c>
      <c r="E28" s="28">
        <f t="shared" ref="E28:J28" si="8">E29+E30</f>
        <v>0</v>
      </c>
      <c r="F28" s="28">
        <f t="shared" si="8"/>
        <v>0</v>
      </c>
      <c r="G28" s="28">
        <f t="shared" si="8"/>
        <v>0</v>
      </c>
      <c r="H28" s="28">
        <f t="shared" si="8"/>
        <v>0</v>
      </c>
      <c r="I28" s="28">
        <f t="shared" si="8"/>
        <v>0</v>
      </c>
      <c r="J28" s="28">
        <f t="shared" si="8"/>
        <v>-314400</v>
      </c>
    </row>
    <row r="29" spans="1:10" s="16" customFormat="1" ht="24.75" customHeight="1">
      <c r="A29" s="48" t="s">
        <v>34</v>
      </c>
      <c r="B29" s="48"/>
      <c r="C29" s="21" t="s">
        <v>35</v>
      </c>
      <c r="D29" s="45">
        <f>-3093801900-D11-D15-D24-D25-D16</f>
        <v>-3257383492.6999998</v>
      </c>
      <c r="E29" s="45">
        <f t="shared" ref="E29:I29" si="9">-3498545-E11-E15-E24-E25-E16</f>
        <v>-3498545</v>
      </c>
      <c r="F29" s="45">
        <f t="shared" si="9"/>
        <v>-3498545</v>
      </c>
      <c r="G29" s="45">
        <f t="shared" si="9"/>
        <v>-3623843.8</v>
      </c>
      <c r="H29" s="45">
        <f t="shared" si="9"/>
        <v>-3643045.4</v>
      </c>
      <c r="I29" s="45">
        <f t="shared" si="9"/>
        <v>-3647853</v>
      </c>
      <c r="J29" s="45">
        <f>-3007227900-J11-J15-J24-J25-J16</f>
        <v>-3134809492.6999998</v>
      </c>
    </row>
    <row r="30" spans="1:10" s="16" customFormat="1" ht="25.5" customHeight="1">
      <c r="A30" s="48" t="s">
        <v>36</v>
      </c>
      <c r="B30" s="48"/>
      <c r="C30" s="21" t="s">
        <v>37</v>
      </c>
      <c r="D30" s="45">
        <f>3093801900-D12-D19-D27-D20</f>
        <v>3257069092.6999998</v>
      </c>
      <c r="E30" s="45">
        <f t="shared" ref="E30:I30" si="10">3498545-E12-E19-E27-E20</f>
        <v>3498545</v>
      </c>
      <c r="F30" s="45">
        <f t="shared" si="10"/>
        <v>3498545</v>
      </c>
      <c r="G30" s="45">
        <f t="shared" si="10"/>
        <v>3623843.8</v>
      </c>
      <c r="H30" s="45">
        <f t="shared" si="10"/>
        <v>3643045.4</v>
      </c>
      <c r="I30" s="45">
        <f t="shared" si="10"/>
        <v>3647853</v>
      </c>
      <c r="J30" s="45">
        <f>3007227900-J12-J19-J27-J20</f>
        <v>3134495092.6999998</v>
      </c>
    </row>
    <row r="31" spans="1:10" ht="46.5" customHeight="1">
      <c r="A31" s="53"/>
      <c r="B31" s="53"/>
      <c r="C31" s="20" t="s">
        <v>38</v>
      </c>
      <c r="D31" s="46">
        <f>D13+D21+D28+D10</f>
        <v>0</v>
      </c>
      <c r="E31" s="46">
        <f t="shared" ref="E31:J31" si="11">E13+E21+E28+E10</f>
        <v>0</v>
      </c>
      <c r="F31" s="46">
        <f t="shared" si="11"/>
        <v>0</v>
      </c>
      <c r="G31" s="46">
        <f t="shared" si="11"/>
        <v>0</v>
      </c>
      <c r="H31" s="46">
        <f t="shared" si="11"/>
        <v>0</v>
      </c>
      <c r="I31" s="46">
        <f t="shared" si="11"/>
        <v>0</v>
      </c>
      <c r="J31" s="46">
        <f t="shared" si="11"/>
        <v>-7.4505805969238281E-9</v>
      </c>
    </row>
    <row r="32" spans="1:10">
      <c r="A32" s="1"/>
      <c r="B32" s="1"/>
      <c r="C32" s="1"/>
      <c r="D32" s="5"/>
      <c r="E32" s="1"/>
      <c r="G32" s="5"/>
      <c r="H32" s="5"/>
      <c r="I32" s="5"/>
    </row>
    <row r="34" spans="2:9">
      <c r="D34" s="12"/>
      <c r="F34" s="12"/>
      <c r="G34" s="12"/>
      <c r="H34" s="12"/>
      <c r="I34" s="12"/>
    </row>
    <row r="35" spans="2:9">
      <c r="D35" s="12"/>
      <c r="G35" s="12"/>
      <c r="H35" s="12"/>
      <c r="I35" s="12"/>
    </row>
    <row r="36" spans="2:9">
      <c r="B36" s="12"/>
    </row>
    <row r="37" spans="2:9">
      <c r="B37" s="12"/>
    </row>
    <row r="38" spans="2:9">
      <c r="B38" s="12"/>
    </row>
    <row r="39" spans="2:9">
      <c r="B39" s="12"/>
    </row>
    <row r="42" spans="2:9">
      <c r="B42" s="12"/>
    </row>
    <row r="43" spans="2:9">
      <c r="B43" s="12"/>
    </row>
    <row r="44" spans="2:9">
      <c r="B44" s="12"/>
    </row>
    <row r="45" spans="2:9">
      <c r="B45" s="12"/>
    </row>
    <row r="46" spans="2:9">
      <c r="B46" s="12"/>
      <c r="C46" s="12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J6"/>
    <mergeCell ref="A14:B14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2017-10-23T04:15:56Z</dcterms:modified>
</cp:coreProperties>
</file>